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ОТЧЕТЫ ПО  ТЕПЛУ\"/>
    </mc:Choice>
  </mc:AlternateContent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6" i="1" l="1"/>
  <c r="H36" i="1"/>
  <c r="E36" i="1"/>
  <c r="D36" i="1"/>
  <c r="B36" i="1"/>
</calcChain>
</file>

<file path=xl/sharedStrings.xml><?xml version="1.0" encoding="utf-8"?>
<sst xmlns="http://schemas.openxmlformats.org/spreadsheetml/2006/main" count="15" uniqueCount="15">
  <si>
    <t>Дата</t>
  </si>
  <si>
    <t>Наработка</t>
  </si>
  <si>
    <t>V1_ под</t>
  </si>
  <si>
    <t>Т1_под</t>
  </si>
  <si>
    <t>Т2_обр</t>
  </si>
  <si>
    <t>Итого</t>
  </si>
  <si>
    <t>пр. Горняков  14</t>
  </si>
  <si>
    <t>V2_обр</t>
  </si>
  <si>
    <t>Представитель абонента                                                                         Представитель РСО</t>
  </si>
  <si>
    <t>Q1_под Гкал</t>
  </si>
  <si>
    <t>М2</t>
  </si>
  <si>
    <t xml:space="preserve"> </t>
  </si>
  <si>
    <t>М1</t>
  </si>
  <si>
    <t>на 25.11.2024 Q -837,84 Гкал; V1 - 208683,74 м3; V2 - 206176,32  м3; М1- 205253,37 т; М2- 203207,55  т</t>
  </si>
  <si>
    <t>Отчет  потребленной  тепловой  энергии  в  период  с  24.10.2024 по 24.11.2024  Ноябрь 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</si>
</sst>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14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2" fillId="0" borderId="5" xfId="0" applyFont="1" applyBorder="1"/>
    <xf numFmtId="0" fontId="2" fillId="0" borderId="6" xfId="0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0" xfId="0" applyFont="1" applyBorder="1"/>
    <xf numFmtId="2" fontId="2" fillId="0" borderId="0" xfId="0" applyNumberFormat="1" applyFont="1" applyBorder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/>
    <xf numFmtId="14" fontId="1" fillId="0" borderId="9" xfId="0" applyNumberFormat="1" applyFont="1" applyBorder="1"/>
    <xf numFmtId="0" fontId="1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G11" sqref="G11"/>
    </sheetView>
  </sheetViews>
  <sheetFormatPr defaultRowHeight="15" x14ac:dyDescent="0.25"/>
  <cols>
    <col min="1" max="1" width="13.42578125" customWidth="1"/>
    <col min="2" max="2" width="12.28515625" customWidth="1"/>
    <col min="3" max="4" width="14.5703125" customWidth="1"/>
    <col min="5" max="5" width="15.7109375" customWidth="1"/>
    <col min="6" max="6" width="14.5703125" customWidth="1"/>
    <col min="7" max="7" width="14" customWidth="1"/>
    <col min="8" max="8" width="14.42578125" customWidth="1"/>
    <col min="9" max="9" width="14.85546875" customWidth="1"/>
  </cols>
  <sheetData>
    <row r="1" spans="1:15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15.75" thickBot="1" x14ac:dyDescent="0.3">
      <c r="A2" s="17" t="s">
        <v>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"/>
      <c r="N2" s="1"/>
      <c r="O2" s="1"/>
    </row>
    <row r="3" spans="1:15" ht="15.75" thickBot="1" x14ac:dyDescent="0.3">
      <c r="A3" s="2" t="s">
        <v>0</v>
      </c>
      <c r="B3" s="3" t="s">
        <v>1</v>
      </c>
      <c r="C3" s="4" t="s">
        <v>9</v>
      </c>
      <c r="D3" s="4" t="s">
        <v>2</v>
      </c>
      <c r="E3" s="4" t="s">
        <v>7</v>
      </c>
      <c r="F3" s="4" t="s">
        <v>3</v>
      </c>
      <c r="G3" s="4" t="s">
        <v>4</v>
      </c>
      <c r="H3" s="4" t="s">
        <v>12</v>
      </c>
      <c r="I3" s="5" t="s">
        <v>10</v>
      </c>
      <c r="J3" s="1"/>
      <c r="K3" s="1"/>
      <c r="L3" s="1"/>
      <c r="M3" s="1"/>
      <c r="N3" s="1"/>
      <c r="O3" s="1"/>
    </row>
    <row r="4" spans="1:15" x14ac:dyDescent="0.25">
      <c r="A4" s="6">
        <v>45589</v>
      </c>
      <c r="B4" s="7">
        <v>24</v>
      </c>
      <c r="C4" s="7">
        <v>1.54</v>
      </c>
      <c r="D4" s="8">
        <v>446.61</v>
      </c>
      <c r="E4" s="8">
        <v>438.63299999999998</v>
      </c>
      <c r="F4" s="7">
        <v>58.89</v>
      </c>
      <c r="G4" s="7">
        <v>55.4</v>
      </c>
      <c r="H4" s="7">
        <v>437.84</v>
      </c>
      <c r="I4" s="7">
        <v>432.43299999999999</v>
      </c>
      <c r="J4" s="1"/>
      <c r="K4" s="1"/>
      <c r="L4" s="1"/>
      <c r="M4" s="1"/>
      <c r="N4" s="1"/>
      <c r="O4" s="1"/>
    </row>
    <row r="5" spans="1:15" x14ac:dyDescent="0.25">
      <c r="A5" s="6">
        <v>45590</v>
      </c>
      <c r="B5" s="7">
        <v>24</v>
      </c>
      <c r="C5" s="7">
        <v>1.52</v>
      </c>
      <c r="D5" s="8">
        <v>444.25</v>
      </c>
      <c r="E5" s="8">
        <v>437.95</v>
      </c>
      <c r="F5" s="7">
        <v>58.9</v>
      </c>
      <c r="G5" s="7">
        <v>55.38</v>
      </c>
      <c r="H5" s="7">
        <v>437.23</v>
      </c>
      <c r="I5" s="7">
        <v>431.8</v>
      </c>
      <c r="J5" s="1"/>
      <c r="K5" s="1"/>
      <c r="L5" s="1"/>
      <c r="M5" s="1"/>
      <c r="N5" s="1"/>
      <c r="O5" s="1"/>
    </row>
    <row r="6" spans="1:15" x14ac:dyDescent="0.25">
      <c r="A6" s="6">
        <v>45591</v>
      </c>
      <c r="B6" s="7">
        <v>24</v>
      </c>
      <c r="C6" s="7">
        <v>1.52</v>
      </c>
      <c r="D6" s="8">
        <v>444.16</v>
      </c>
      <c r="E6" s="8">
        <v>437.83</v>
      </c>
      <c r="F6" s="7">
        <v>58.68</v>
      </c>
      <c r="G6" s="7">
        <v>55.19</v>
      </c>
      <c r="H6" s="7">
        <v>437.29</v>
      </c>
      <c r="I6" s="7">
        <v>431.78</v>
      </c>
      <c r="J6" s="1"/>
      <c r="K6" s="1"/>
      <c r="L6" s="1"/>
      <c r="M6" s="1"/>
      <c r="N6" s="1"/>
      <c r="O6" s="1"/>
    </row>
    <row r="7" spans="1:15" x14ac:dyDescent="0.25">
      <c r="A7" s="6">
        <v>45592</v>
      </c>
      <c r="B7" s="7">
        <v>24</v>
      </c>
      <c r="C7" s="7">
        <v>1.53</v>
      </c>
      <c r="D7" s="8">
        <v>443.5</v>
      </c>
      <c r="E7" s="8">
        <v>437.2</v>
      </c>
      <c r="F7" s="8">
        <v>58.1</v>
      </c>
      <c r="G7" s="7">
        <v>54.64</v>
      </c>
      <c r="H7" s="7">
        <v>436.65</v>
      </c>
      <c r="I7" s="7">
        <v>431.22</v>
      </c>
      <c r="J7" s="1"/>
      <c r="K7" s="1"/>
      <c r="L7" s="1"/>
      <c r="M7" s="1"/>
      <c r="N7" s="1"/>
      <c r="O7" s="1"/>
    </row>
    <row r="8" spans="1:15" x14ac:dyDescent="0.25">
      <c r="A8" s="6">
        <v>45593</v>
      </c>
      <c r="B8" s="7">
        <v>24</v>
      </c>
      <c r="C8" s="7">
        <v>1.55</v>
      </c>
      <c r="D8" s="8">
        <v>443.36</v>
      </c>
      <c r="E8" s="8">
        <v>437.12</v>
      </c>
      <c r="F8" s="7">
        <v>57.96</v>
      </c>
      <c r="G8" s="7">
        <v>54.44</v>
      </c>
      <c r="H8" s="7">
        <v>436.51</v>
      </c>
      <c r="I8" s="7">
        <v>431.12</v>
      </c>
      <c r="J8" s="1"/>
      <c r="K8" s="1"/>
      <c r="L8" s="1"/>
      <c r="M8" s="1"/>
      <c r="N8" s="1"/>
      <c r="O8" s="1"/>
    </row>
    <row r="9" spans="1:15" x14ac:dyDescent="0.25">
      <c r="A9" s="6">
        <v>45594</v>
      </c>
      <c r="B9" s="7">
        <v>24</v>
      </c>
      <c r="C9" s="7">
        <v>1.58</v>
      </c>
      <c r="D9" s="8">
        <v>443.58</v>
      </c>
      <c r="E9" s="8">
        <v>437.18</v>
      </c>
      <c r="F9" s="7">
        <v>58.07</v>
      </c>
      <c r="G9" s="7">
        <v>54.5</v>
      </c>
      <c r="H9" s="7">
        <v>436.69</v>
      </c>
      <c r="I9" s="7">
        <v>431.18</v>
      </c>
      <c r="J9" s="1"/>
      <c r="K9" s="1"/>
      <c r="L9" s="1"/>
      <c r="M9" s="1"/>
      <c r="N9" s="1"/>
      <c r="O9" s="1"/>
    </row>
    <row r="10" spans="1:15" x14ac:dyDescent="0.25">
      <c r="A10" s="6">
        <v>45595</v>
      </c>
      <c r="B10" s="7">
        <v>24</v>
      </c>
      <c r="C10" s="7">
        <v>1.56</v>
      </c>
      <c r="D10" s="8">
        <v>443.5</v>
      </c>
      <c r="E10" s="8">
        <v>437.07</v>
      </c>
      <c r="F10" s="7">
        <v>58.15</v>
      </c>
      <c r="G10" s="7">
        <v>54.54</v>
      </c>
      <c r="H10" s="7">
        <v>436.65</v>
      </c>
      <c r="I10" s="7">
        <v>431.08</v>
      </c>
      <c r="J10" s="1"/>
      <c r="K10" s="1"/>
      <c r="L10" s="1"/>
      <c r="M10" s="1"/>
      <c r="N10" s="1"/>
      <c r="O10" s="1"/>
    </row>
    <row r="11" spans="1:15" x14ac:dyDescent="0.25">
      <c r="A11" s="6">
        <v>45596</v>
      </c>
      <c r="B11" s="7">
        <v>24</v>
      </c>
      <c r="C11" s="7">
        <v>1.59</v>
      </c>
      <c r="D11" s="8">
        <v>443.66</v>
      </c>
      <c r="E11" s="8">
        <v>437.21</v>
      </c>
      <c r="F11" s="7">
        <v>58.02</v>
      </c>
      <c r="G11" s="7">
        <v>54.45</v>
      </c>
      <c r="H11" s="7">
        <v>436.66</v>
      </c>
      <c r="I11" s="7">
        <v>431.05</v>
      </c>
      <c r="J11" s="1"/>
      <c r="K11" s="1"/>
      <c r="L11" s="1"/>
      <c r="M11" s="1"/>
      <c r="N11" s="1"/>
      <c r="O11" s="1"/>
    </row>
    <row r="12" spans="1:15" x14ac:dyDescent="0.25">
      <c r="A12" s="6">
        <v>45597</v>
      </c>
      <c r="B12" s="7">
        <v>24</v>
      </c>
      <c r="C12" s="7">
        <v>1.61</v>
      </c>
      <c r="D12" s="8">
        <v>443.67</v>
      </c>
      <c r="E12" s="8">
        <v>437.18</v>
      </c>
      <c r="F12" s="7">
        <v>58.67</v>
      </c>
      <c r="G12" s="7">
        <v>55.01</v>
      </c>
      <c r="H12" s="7">
        <v>436.64</v>
      </c>
      <c r="I12" s="7">
        <v>431.1</v>
      </c>
      <c r="J12" s="1"/>
      <c r="K12" s="1"/>
      <c r="L12" s="1"/>
      <c r="M12" s="1"/>
      <c r="N12" s="1"/>
      <c r="O12" s="1"/>
    </row>
    <row r="13" spans="1:15" x14ac:dyDescent="0.25">
      <c r="A13" s="6">
        <v>45598</v>
      </c>
      <c r="B13" s="7">
        <v>24</v>
      </c>
      <c r="C13" s="7">
        <v>1.53</v>
      </c>
      <c r="D13" s="8">
        <v>442.43299999999999</v>
      </c>
      <c r="E13" s="8">
        <v>436.08</v>
      </c>
      <c r="F13" s="7">
        <v>58.81</v>
      </c>
      <c r="G13" s="7">
        <v>55.13</v>
      </c>
      <c r="H13" s="7">
        <v>435.53</v>
      </c>
      <c r="I13" s="7">
        <v>430.09</v>
      </c>
      <c r="J13" s="1"/>
      <c r="K13" s="1"/>
      <c r="L13" s="1"/>
      <c r="M13" s="1"/>
      <c r="N13" s="1"/>
      <c r="O13" s="1"/>
    </row>
    <row r="14" spans="1:15" x14ac:dyDescent="0.25">
      <c r="A14" s="6">
        <v>45599</v>
      </c>
      <c r="B14" s="7">
        <v>24</v>
      </c>
      <c r="C14" s="7">
        <v>1.64</v>
      </c>
      <c r="D14" s="8">
        <v>445.4</v>
      </c>
      <c r="E14" s="8">
        <v>439.06</v>
      </c>
      <c r="F14" s="7">
        <v>58.13</v>
      </c>
      <c r="G14" s="7">
        <v>54.52</v>
      </c>
      <c r="H14" s="7">
        <v>438.29</v>
      </c>
      <c r="I14" s="7">
        <v>432.83</v>
      </c>
      <c r="J14" s="1"/>
      <c r="K14" s="1"/>
      <c r="L14" s="1"/>
      <c r="M14" s="1"/>
      <c r="N14" s="1"/>
      <c r="O14" s="1"/>
    </row>
    <row r="15" spans="1:15" x14ac:dyDescent="0.25">
      <c r="A15" s="6">
        <v>45600</v>
      </c>
      <c r="B15" s="7">
        <v>24</v>
      </c>
      <c r="C15" s="7">
        <v>1.66</v>
      </c>
      <c r="D15" s="8">
        <v>444.82</v>
      </c>
      <c r="E15" s="8">
        <v>438.47</v>
      </c>
      <c r="F15" s="7">
        <v>59.21</v>
      </c>
      <c r="G15" s="7">
        <v>55.47</v>
      </c>
      <c r="H15" s="7">
        <v>437.56</v>
      </c>
      <c r="I15" s="7">
        <v>432.15</v>
      </c>
      <c r="J15" s="1"/>
      <c r="K15" s="1"/>
      <c r="L15" s="1"/>
      <c r="M15" s="1"/>
      <c r="N15" s="1"/>
      <c r="O15" s="1"/>
    </row>
    <row r="16" spans="1:15" x14ac:dyDescent="0.25">
      <c r="A16" s="6">
        <v>45601</v>
      </c>
      <c r="B16" s="7">
        <v>24</v>
      </c>
      <c r="C16" s="7">
        <v>1.69</v>
      </c>
      <c r="D16" s="8">
        <v>446.26</v>
      </c>
      <c r="E16" s="8">
        <v>239.77</v>
      </c>
      <c r="F16" s="7">
        <v>59.79</v>
      </c>
      <c r="G16" s="7">
        <v>55.92</v>
      </c>
      <c r="H16" s="7">
        <v>439.15</v>
      </c>
      <c r="I16" s="7">
        <v>433.8</v>
      </c>
      <c r="J16" s="1"/>
      <c r="K16" s="1"/>
      <c r="L16" s="1"/>
      <c r="M16" s="1"/>
      <c r="N16" s="1"/>
      <c r="O16" s="1"/>
    </row>
    <row r="17" spans="1:15" x14ac:dyDescent="0.25">
      <c r="A17" s="6">
        <v>45602</v>
      </c>
      <c r="B17" s="7">
        <v>24</v>
      </c>
      <c r="C17" s="8">
        <v>1.74</v>
      </c>
      <c r="D17" s="8">
        <v>444.75</v>
      </c>
      <c r="E17" s="8">
        <v>638.51099999999997</v>
      </c>
      <c r="F17" s="7">
        <v>58.96</v>
      </c>
      <c r="G17" s="7">
        <v>55.1</v>
      </c>
      <c r="H17" s="7">
        <v>437.69</v>
      </c>
      <c r="I17" s="7">
        <v>428.42</v>
      </c>
      <c r="J17" s="1"/>
      <c r="K17" s="1"/>
      <c r="L17" s="1"/>
      <c r="M17" s="1"/>
      <c r="N17" s="1"/>
      <c r="O17" s="1"/>
    </row>
    <row r="18" spans="1:15" x14ac:dyDescent="0.25">
      <c r="A18" s="6">
        <v>45603</v>
      </c>
      <c r="B18" s="7">
        <v>24</v>
      </c>
      <c r="C18" s="8">
        <v>1.8</v>
      </c>
      <c r="D18" s="8">
        <v>464.09</v>
      </c>
      <c r="E18" s="8">
        <v>457.82</v>
      </c>
      <c r="F18" s="7">
        <v>58.86</v>
      </c>
      <c r="G18" s="7">
        <v>54.89</v>
      </c>
      <c r="H18" s="7">
        <v>456.66</v>
      </c>
      <c r="I18" s="7">
        <v>451.39</v>
      </c>
      <c r="J18" s="1"/>
      <c r="K18" s="1"/>
      <c r="L18" s="1"/>
      <c r="M18" s="1"/>
      <c r="N18" s="1"/>
      <c r="O18" s="1"/>
    </row>
    <row r="19" spans="1:15" x14ac:dyDescent="0.25">
      <c r="A19" s="6">
        <v>45604</v>
      </c>
      <c r="B19" s="7">
        <v>24</v>
      </c>
      <c r="C19" s="9">
        <v>1.73</v>
      </c>
      <c r="D19" s="8">
        <v>442.98</v>
      </c>
      <c r="E19" s="8">
        <v>437.3</v>
      </c>
      <c r="F19" s="7">
        <v>59.1</v>
      </c>
      <c r="G19" s="7">
        <v>55.14</v>
      </c>
      <c r="H19" s="7">
        <v>436.01</v>
      </c>
      <c r="I19" s="7">
        <v>431.27</v>
      </c>
      <c r="J19" s="1"/>
      <c r="K19" s="1"/>
      <c r="L19" s="1"/>
      <c r="M19" s="1"/>
      <c r="N19" s="1"/>
      <c r="O19" s="1"/>
    </row>
    <row r="20" spans="1:15" x14ac:dyDescent="0.25">
      <c r="A20" s="6">
        <v>45605</v>
      </c>
      <c r="B20" s="7">
        <v>24</v>
      </c>
      <c r="C20" s="9">
        <v>1.71</v>
      </c>
      <c r="D20" s="8">
        <v>442.38</v>
      </c>
      <c r="E20" s="8">
        <v>436.7</v>
      </c>
      <c r="F20" s="7">
        <v>58.58</v>
      </c>
      <c r="G20" s="7">
        <v>54.59</v>
      </c>
      <c r="H20" s="7">
        <v>435.36</v>
      </c>
      <c r="I20" s="7">
        <v>450.63</v>
      </c>
      <c r="J20" s="1"/>
      <c r="K20" s="1"/>
      <c r="L20" s="1"/>
      <c r="M20" s="1"/>
      <c r="N20" s="1"/>
      <c r="O20" s="1"/>
    </row>
    <row r="21" spans="1:15" x14ac:dyDescent="0.25">
      <c r="A21" s="6">
        <v>45606</v>
      </c>
      <c r="B21" s="7">
        <v>24</v>
      </c>
      <c r="C21" s="9">
        <v>1.73</v>
      </c>
      <c r="D21" s="8">
        <v>441.89</v>
      </c>
      <c r="E21" s="8">
        <v>436.23</v>
      </c>
      <c r="F21" s="7">
        <v>58.85</v>
      </c>
      <c r="G21" s="7">
        <v>54.92</v>
      </c>
      <c r="H21" s="7">
        <v>432.88</v>
      </c>
      <c r="I21" s="7">
        <v>410.42</v>
      </c>
      <c r="J21" s="1"/>
      <c r="K21" s="1"/>
      <c r="L21" s="1"/>
      <c r="M21" s="1"/>
      <c r="N21" s="1"/>
      <c r="O21" s="1"/>
    </row>
    <row r="22" spans="1:15" x14ac:dyDescent="0.25">
      <c r="A22" s="6">
        <v>45607</v>
      </c>
      <c r="B22" s="7">
        <v>24</v>
      </c>
      <c r="C22" s="9">
        <v>1.75</v>
      </c>
      <c r="D22" s="8">
        <v>441.6</v>
      </c>
      <c r="E22" s="8">
        <v>435.96</v>
      </c>
      <c r="F22" s="7">
        <v>58.83</v>
      </c>
      <c r="G22" s="7">
        <v>54.86</v>
      </c>
      <c r="H22" s="7">
        <v>434.6</v>
      </c>
      <c r="I22" s="7">
        <v>429.92</v>
      </c>
      <c r="J22" s="1"/>
      <c r="K22" s="1"/>
      <c r="L22" s="1"/>
      <c r="M22" s="1"/>
      <c r="N22" s="1"/>
      <c r="O22" s="1"/>
    </row>
    <row r="23" spans="1:15" x14ac:dyDescent="0.25">
      <c r="A23" s="6">
        <v>45608</v>
      </c>
      <c r="B23" s="7">
        <v>24</v>
      </c>
      <c r="C23" s="9">
        <v>1.74</v>
      </c>
      <c r="D23" s="8">
        <v>442.8</v>
      </c>
      <c r="E23" s="8">
        <v>437.08</v>
      </c>
      <c r="F23" s="7">
        <v>58.84</v>
      </c>
      <c r="G23" s="7">
        <v>57.79</v>
      </c>
      <c r="H23" s="7">
        <v>435.73</v>
      </c>
      <c r="I23" s="7">
        <v>430.97</v>
      </c>
      <c r="J23" s="1"/>
      <c r="K23" s="1"/>
      <c r="L23" s="1"/>
      <c r="M23" s="1"/>
      <c r="N23" s="1"/>
      <c r="O23" s="1"/>
    </row>
    <row r="24" spans="1:15" x14ac:dyDescent="0.25">
      <c r="A24" s="6">
        <v>45609</v>
      </c>
      <c r="B24" s="7">
        <v>24</v>
      </c>
      <c r="C24" s="9">
        <v>1.76</v>
      </c>
      <c r="D24" s="8">
        <v>455.03</v>
      </c>
      <c r="E24" s="8">
        <v>449.05</v>
      </c>
      <c r="F24" s="8">
        <v>59.07</v>
      </c>
      <c r="G24" s="7">
        <v>55.07</v>
      </c>
      <c r="H24" s="7">
        <v>447.67</v>
      </c>
      <c r="I24" s="7">
        <v>442.68</v>
      </c>
      <c r="J24" s="1"/>
      <c r="K24" s="1"/>
      <c r="L24" s="1"/>
      <c r="M24" s="1"/>
      <c r="N24" s="1"/>
      <c r="O24" s="1"/>
    </row>
    <row r="25" spans="1:15" x14ac:dyDescent="0.25">
      <c r="A25" s="6">
        <v>45610</v>
      </c>
      <c r="B25" s="7">
        <v>24</v>
      </c>
      <c r="C25" s="9">
        <v>1.73</v>
      </c>
      <c r="D25" s="8">
        <v>441.36</v>
      </c>
      <c r="E25" s="8">
        <v>435.59</v>
      </c>
      <c r="F25" s="8">
        <v>59.37</v>
      </c>
      <c r="G25" s="7">
        <v>55.43</v>
      </c>
      <c r="H25" s="7">
        <v>434.35</v>
      </c>
      <c r="I25" s="7">
        <v>429.52</v>
      </c>
      <c r="J25" s="1"/>
      <c r="K25" s="1"/>
      <c r="L25" s="1"/>
      <c r="M25" s="1"/>
      <c r="N25" s="1"/>
      <c r="O25" s="1"/>
    </row>
    <row r="26" spans="1:15" x14ac:dyDescent="0.25">
      <c r="A26" s="6">
        <v>45611</v>
      </c>
      <c r="B26" s="7">
        <v>24</v>
      </c>
      <c r="C26" s="9">
        <v>1.72</v>
      </c>
      <c r="D26" s="8">
        <v>442.55</v>
      </c>
      <c r="E26" s="8">
        <v>436.69</v>
      </c>
      <c r="F26" s="8">
        <v>58.9</v>
      </c>
      <c r="G26" s="7">
        <v>54.92</v>
      </c>
      <c r="H26" s="7">
        <v>435.72</v>
      </c>
      <c r="I26" s="7">
        <v>430.63</v>
      </c>
      <c r="J26" s="1"/>
      <c r="K26" s="1"/>
      <c r="L26" s="1"/>
      <c r="M26" s="1"/>
      <c r="N26" s="1"/>
      <c r="O26" s="1"/>
    </row>
    <row r="27" spans="1:15" x14ac:dyDescent="0.25">
      <c r="A27" s="6">
        <v>45612</v>
      </c>
      <c r="B27" s="7">
        <v>24</v>
      </c>
      <c r="C27" s="9">
        <v>1.68</v>
      </c>
      <c r="D27" s="8">
        <v>442.59</v>
      </c>
      <c r="E27" s="8">
        <v>436.74</v>
      </c>
      <c r="F27" s="8">
        <v>58.77</v>
      </c>
      <c r="G27" s="7">
        <v>54.83</v>
      </c>
      <c r="H27" s="7">
        <v>435.38</v>
      </c>
      <c r="I27" s="7">
        <v>430.65</v>
      </c>
      <c r="J27" s="1"/>
      <c r="K27" s="1"/>
      <c r="L27" s="1"/>
      <c r="M27" s="1"/>
      <c r="N27" s="1"/>
      <c r="O27" s="1"/>
    </row>
    <row r="28" spans="1:15" x14ac:dyDescent="0.25">
      <c r="A28" s="6">
        <v>45613</v>
      </c>
      <c r="B28" s="7">
        <v>24</v>
      </c>
      <c r="C28" s="9">
        <v>1.67</v>
      </c>
      <c r="D28" s="8">
        <v>443.26</v>
      </c>
      <c r="E28" s="8">
        <v>437.32</v>
      </c>
      <c r="F28" s="8">
        <v>58.82</v>
      </c>
      <c r="G28" s="7">
        <v>54.94</v>
      </c>
      <c r="H28" s="7">
        <v>436.2</v>
      </c>
      <c r="I28" s="7">
        <v>431.23</v>
      </c>
      <c r="J28" s="1"/>
      <c r="K28" s="1"/>
      <c r="L28" s="1"/>
      <c r="M28" s="1"/>
      <c r="N28" s="1"/>
      <c r="O28" s="1"/>
    </row>
    <row r="29" spans="1:15" x14ac:dyDescent="0.25">
      <c r="A29" s="6">
        <v>45614</v>
      </c>
      <c r="B29" s="7">
        <v>24</v>
      </c>
      <c r="C29" s="9">
        <v>1.62</v>
      </c>
      <c r="D29" s="8">
        <v>443.63</v>
      </c>
      <c r="E29" s="8">
        <v>437.4</v>
      </c>
      <c r="F29" s="8">
        <v>58.79</v>
      </c>
      <c r="G29" s="7">
        <v>54.96</v>
      </c>
      <c r="H29" s="7">
        <v>436.66</v>
      </c>
      <c r="I29" s="7">
        <v>431.55</v>
      </c>
      <c r="J29" s="1"/>
      <c r="K29" s="1"/>
      <c r="L29" s="1"/>
      <c r="M29" s="1"/>
      <c r="N29" s="1"/>
      <c r="O29" s="1"/>
    </row>
    <row r="30" spans="1:15" x14ac:dyDescent="0.25">
      <c r="A30" s="6">
        <v>45615</v>
      </c>
      <c r="B30" s="7">
        <v>24</v>
      </c>
      <c r="C30" s="9">
        <v>1.61</v>
      </c>
      <c r="D30" s="8">
        <v>443.01</v>
      </c>
      <c r="E30" s="8">
        <v>437.32</v>
      </c>
      <c r="F30" s="8">
        <v>57.48</v>
      </c>
      <c r="G30" s="7">
        <v>53.77</v>
      </c>
      <c r="H30" s="7">
        <v>436.6</v>
      </c>
      <c r="I30" s="7">
        <v>431.48</v>
      </c>
      <c r="J30" s="1"/>
      <c r="K30" s="1"/>
      <c r="L30" s="1"/>
      <c r="M30" s="1"/>
      <c r="N30" s="1"/>
      <c r="O30" s="1"/>
    </row>
    <row r="31" spans="1:15" x14ac:dyDescent="0.25">
      <c r="A31" s="6">
        <v>45616</v>
      </c>
      <c r="B31" s="7">
        <v>24</v>
      </c>
      <c r="C31" s="9">
        <v>1.61</v>
      </c>
      <c r="D31" s="8">
        <v>443.8</v>
      </c>
      <c r="E31" s="8">
        <v>437.8</v>
      </c>
      <c r="F31" s="8">
        <v>57.39</v>
      </c>
      <c r="G31" s="7">
        <v>53.7</v>
      </c>
      <c r="H31" s="7">
        <v>437.05</v>
      </c>
      <c r="I31" s="7">
        <v>431.94</v>
      </c>
      <c r="J31" s="1"/>
      <c r="K31" s="1"/>
      <c r="L31" s="1"/>
      <c r="M31" s="1"/>
      <c r="N31" s="1"/>
      <c r="O31" s="1"/>
    </row>
    <row r="32" spans="1:15" x14ac:dyDescent="0.25">
      <c r="A32" s="6">
        <v>45617</v>
      </c>
      <c r="B32" s="7">
        <v>24</v>
      </c>
      <c r="C32" s="9">
        <v>1.63</v>
      </c>
      <c r="D32" s="8">
        <v>443</v>
      </c>
      <c r="E32" s="8">
        <v>437.05</v>
      </c>
      <c r="F32" s="8">
        <v>57.52</v>
      </c>
      <c r="G32" s="7">
        <v>53.83</v>
      </c>
      <c r="H32" s="7">
        <v>436.31</v>
      </c>
      <c r="I32" s="7">
        <v>431.24</v>
      </c>
      <c r="J32" s="1"/>
      <c r="K32" s="1"/>
      <c r="L32" s="1"/>
      <c r="M32" s="1"/>
      <c r="N32" s="1"/>
      <c r="O32" s="1"/>
    </row>
    <row r="33" spans="1:15" x14ac:dyDescent="0.25">
      <c r="A33" s="6">
        <v>45618</v>
      </c>
      <c r="B33" s="7">
        <v>24</v>
      </c>
      <c r="C33" s="9">
        <v>1.65</v>
      </c>
      <c r="D33" s="8">
        <v>442.98</v>
      </c>
      <c r="E33" s="8">
        <v>437</v>
      </c>
      <c r="F33" s="8">
        <v>57.335000000000001</v>
      </c>
      <c r="G33" s="7">
        <v>53.61</v>
      </c>
      <c r="H33" s="7">
        <v>436.27</v>
      </c>
      <c r="I33" s="7">
        <v>431.23</v>
      </c>
      <c r="J33" s="1"/>
      <c r="K33" s="1"/>
      <c r="L33" s="1"/>
      <c r="M33" s="1"/>
      <c r="N33" s="1"/>
      <c r="O33" s="1"/>
    </row>
    <row r="34" spans="1:15" x14ac:dyDescent="0.25">
      <c r="A34" s="6">
        <v>45619</v>
      </c>
      <c r="B34" s="7">
        <v>24</v>
      </c>
      <c r="C34" s="9">
        <v>2</v>
      </c>
      <c r="D34" s="8">
        <v>442.98</v>
      </c>
      <c r="E34" s="8">
        <v>436.99</v>
      </c>
      <c r="F34" s="8">
        <v>57.37</v>
      </c>
      <c r="G34" s="7">
        <v>53.58</v>
      </c>
      <c r="H34" s="7">
        <v>436.52</v>
      </c>
      <c r="I34" s="7">
        <v>431.19</v>
      </c>
      <c r="J34" s="1"/>
      <c r="K34" s="1"/>
      <c r="L34" s="1"/>
      <c r="M34" s="1"/>
      <c r="N34" s="1"/>
      <c r="O34" s="1"/>
    </row>
    <row r="35" spans="1:15" x14ac:dyDescent="0.25">
      <c r="A35" s="19">
        <v>45620</v>
      </c>
      <c r="B35" s="7">
        <v>24</v>
      </c>
      <c r="C35" s="9">
        <v>1.69</v>
      </c>
      <c r="D35" s="8">
        <v>442.5</v>
      </c>
      <c r="E35" s="8">
        <v>436.49</v>
      </c>
      <c r="F35" s="8">
        <v>57.21</v>
      </c>
      <c r="G35" s="7">
        <v>53.4</v>
      </c>
      <c r="H35" s="7">
        <v>435.54</v>
      </c>
      <c r="I35" s="20">
        <v>420.65</v>
      </c>
      <c r="J35" s="1"/>
      <c r="K35" s="1"/>
      <c r="L35" s="1"/>
      <c r="M35" s="1"/>
      <c r="N35" s="1"/>
      <c r="O35" s="1"/>
    </row>
    <row r="36" spans="1:15" ht="15.75" thickBot="1" x14ac:dyDescent="0.3">
      <c r="A36" s="10" t="s">
        <v>5</v>
      </c>
      <c r="B36" s="11">
        <f>SUM(B4:B35)</f>
        <v>768</v>
      </c>
      <c r="C36" s="11"/>
      <c r="D36" s="12">
        <f>SUM(D4:D35)</f>
        <v>14222.382999999998</v>
      </c>
      <c r="E36" s="12">
        <f>SUM(E4:E35)</f>
        <v>14025.793999999996</v>
      </c>
      <c r="F36" s="11"/>
      <c r="G36" s="11"/>
      <c r="H36" s="11">
        <f>SUM(H4:H35)</f>
        <v>13995.89</v>
      </c>
      <c r="I36" s="13">
        <f>SUM(I4:I35)</f>
        <v>13818.642999999996</v>
      </c>
      <c r="J36" s="1"/>
      <c r="K36" s="1"/>
      <c r="L36" s="1"/>
      <c r="M36" s="1"/>
      <c r="N36" s="1"/>
      <c r="O36" s="1"/>
    </row>
    <row r="37" spans="1:15" x14ac:dyDescent="0.25">
      <c r="A37" s="14"/>
      <c r="B37" s="14"/>
      <c r="C37" s="14"/>
      <c r="D37" s="15"/>
      <c r="E37" s="15"/>
      <c r="F37" s="14"/>
      <c r="G37" s="14"/>
      <c r="H37" s="14"/>
      <c r="I37" s="14"/>
      <c r="J37" s="1"/>
      <c r="K37" s="1"/>
      <c r="L37" s="1"/>
      <c r="M37" s="1"/>
      <c r="N37" s="1"/>
      <c r="O37" s="1"/>
    </row>
    <row r="38" spans="1:15" x14ac:dyDescent="0.25">
      <c r="A38" s="17" t="s">
        <v>13</v>
      </c>
      <c r="B38" s="17"/>
      <c r="C38" s="17"/>
      <c r="D38" s="17"/>
      <c r="E38" s="17"/>
      <c r="F38" s="17"/>
      <c r="G38" s="17"/>
      <c r="H38" s="17"/>
      <c r="I38" s="17"/>
      <c r="J38" s="1"/>
      <c r="K38" s="1"/>
      <c r="L38" s="1"/>
      <c r="M38" s="1"/>
      <c r="N38" s="1"/>
      <c r="O38" s="1"/>
    </row>
    <row r="39" spans="1:15" x14ac:dyDescent="0.25">
      <c r="A39" s="1"/>
      <c r="B39" s="1"/>
      <c r="C39" s="1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5">
      <c r="A40" s="17" t="s">
        <v>8</v>
      </c>
      <c r="B40" s="17"/>
      <c r="C40" s="17"/>
      <c r="D40" s="17"/>
      <c r="E40" s="17"/>
      <c r="F40" s="17"/>
      <c r="G40" s="17"/>
      <c r="H40" s="17"/>
      <c r="I40" s="17"/>
      <c r="J40" s="1"/>
      <c r="K40" s="1"/>
      <c r="L40" s="1"/>
      <c r="M40" s="1"/>
      <c r="N40" s="1"/>
      <c r="O40" s="1"/>
    </row>
    <row r="42" spans="1:15" x14ac:dyDescent="0.25">
      <c r="A42" s="18"/>
      <c r="B42" s="18"/>
      <c r="C42" s="18"/>
      <c r="D42" s="18"/>
      <c r="E42" s="18"/>
      <c r="F42" s="18"/>
      <c r="G42" s="18"/>
      <c r="H42" s="18"/>
      <c r="I42" s="18"/>
    </row>
    <row r="43" spans="1:15" x14ac:dyDescent="0.25">
      <c r="J43" t="s">
        <v>11</v>
      </c>
    </row>
  </sheetData>
  <mergeCells count="5">
    <mergeCell ref="A1:O1"/>
    <mergeCell ref="A2:K2"/>
    <mergeCell ref="A40:I40"/>
    <mergeCell ref="A42:I42"/>
    <mergeCell ref="A38:I38"/>
  </mergeCells>
  <pageMargins left="0.70866141732283472" right="0.31496062992125984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2024-11-26T10:38:54Z</cp:lastPrinted>
  <dcterms:created xsi:type="dcterms:W3CDTF">2019-03-27T04:25:48Z</dcterms:created>
  <dcterms:modified xsi:type="dcterms:W3CDTF">2024-11-26T10:39:12Z</dcterms:modified>
</cp:coreProperties>
</file>